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9 г\P_ПС.2029.2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K16" i="1" l="1"/>
  <c r="J16" i="1"/>
  <c r="E16" i="1"/>
  <c r="W16" i="1" l="1"/>
  <c r="V16" i="1"/>
  <c r="U16" i="1"/>
  <c r="T16" i="1"/>
  <c r="S16" i="1"/>
  <c r="R16" i="1"/>
  <c r="X16" i="1" l="1"/>
  <c r="AB16" i="1" l="1"/>
  <c r="AE16" i="1" s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<sst xmlns="http://schemas.openxmlformats.org/spreadsheetml/2006/main" count="46" uniqueCount="36">
  <si>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</si>
  <si>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</si>
  <si>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</si>
  <si>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</si>
  <si>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</si>
  <si>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</si>
  <si>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</si>
  <si>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</si>
  <si>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</si>
  <si>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</si>
  <si>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</si>
  <si>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</si>
  <si>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</si>
  <si>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</si>
  <si>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</si>
  <si>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</si>
  <si>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</si>
  <si>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</si>
  <si>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</si>
  <si>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</si>
  <si>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</si>
  <si>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</si>
  <si>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</si>
  <si>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</si>
  <si>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</si>
  <si>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</si>
  <si>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29.11.2024г. 
№К-20452/291124</t>
  </si>
  <si>
    <t>Год: 2029</t>
  </si>
  <si>
    <t>Дата составления расчета: 10.12.2024</t>
  </si>
  <si>
    <t>P_ПС.2029.2</t>
  </si>
  <si>
    <t>Идентификатор инвестиционного проекта: P_ПС.2029.2</t>
  </si>
  <si>
    <t>Наименование инвестиционного проекта: Устройство для проверки трансформаторов тока Ретом-ТТ</t>
  </si>
  <si>
    <t>Устройство для проверки трансформаторов тока Ретом-ТТ</t>
  </si>
  <si>
    <t>от 12.11.2024г.
№5339-ОМ</t>
  </si>
  <si>
    <t>от 09.12.2024г. 
№14969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</si>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</sst>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W1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28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31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30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27</v>
      </c>
      <c r="AE14" s="42"/>
      <c r="AF14" s="43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32</v>
      </c>
      <c r="C16" s="22" t="s">
        <v>29</v>
      </c>
      <c r="D16" s="20" t="s">
        <v>34</v>
      </c>
      <c r="E16" s="36">
        <f>1.1454</f>
        <v>1.1454</v>
      </c>
      <c r="F16" s="20" t="s">
        <v>26</v>
      </c>
      <c r="G16" s="36">
        <v>1.1454</v>
      </c>
      <c r="H16" s="20" t="s">
        <v>33</v>
      </c>
      <c r="I16" s="36">
        <v>1.1454</v>
      </c>
      <c r="J16" s="15">
        <f>I16</f>
        <v>1.1454</v>
      </c>
      <c r="K16" s="15">
        <f>J16/1.2</f>
        <v>0.95450000000000002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0.99180337318776834</v>
      </c>
      <c r="Y16" s="15">
        <f t="shared" ref="Y16:AC16" si="0">$K$16*S16</f>
        <v>1.0561871597421737</v>
      </c>
      <c r="Z16" s="15">
        <f t="shared" si="0"/>
        <v>1.1072126502881752</v>
      </c>
      <c r="AA16" s="15">
        <f t="shared" si="0"/>
        <v>1.1561613920824723</v>
      </c>
      <c r="AB16" s="15">
        <f t="shared" si="0"/>
        <v>1.2072741078185603</v>
      </c>
      <c r="AC16" s="15">
        <f t="shared" si="0"/>
        <v>1.2606464645769213</v>
      </c>
      <c r="AD16" s="10">
        <v>1</v>
      </c>
      <c r="AE16" s="15">
        <f>AB16</f>
        <v>1.2072741078185603</v>
      </c>
      <c r="AF16" s="44">
        <f>AE16*1.2</f>
        <v>1.4487289293822723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2025-06-24T12:11:52Z</dcterms:modified>
</cp:coreProperties>
</file>